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68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1" l="1"/>
  <c r="I5" i="1" l="1"/>
  <c r="O8" i="1" l="1"/>
  <c r="M8" i="1"/>
  <c r="I8" i="1" l="1"/>
  <c r="G8" i="1" l="1"/>
</calcChain>
</file>

<file path=xl/sharedStrings.xml><?xml version="1.0" encoding="utf-8"?>
<sst xmlns="http://schemas.openxmlformats.org/spreadsheetml/2006/main" count="33" uniqueCount="27">
  <si>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</si>
  <si>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</si>
  <si>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</si>
  <si>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</si>
  <si>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</si>
  <si>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</si>
  <si>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</si>
  <si>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</si>
  <si>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</si>
  <si>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</si>
  <si>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</si>
  <si>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</si>
  <si>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</si>
  <si>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</si>
  <si>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MMK</t>
  </si>
  <si>
    <t>USD</t>
  </si>
  <si>
    <r>
      <t xml:space="preserve">
BU Name         :   PG BU
Proposal No.    :  PG BU-LOCAL-ORD-168
Proposal Date  :   10.3.2025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HTY customer Pioneer  and PHK customer </t>
    </r>
  </si>
  <si>
    <r>
      <t xml:space="preserve">                Supplier - B
Name -Multipart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</si>
  <si>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 Reman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</si>
  <si>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Supplier - A 
Name  -Taw Win Tun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</si>
  <si>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Air Filter</t>
  </si>
  <si>
    <t>TAD1641/730/33/34GE</t>
  </si>
  <si>
    <t>Volvo</t>
  </si>
  <si>
    <t>LF 3642</t>
  </si>
  <si>
    <t>Engine Oil Filter</t>
  </si>
  <si>
    <t>Fleetguard</t>
  </si>
  <si>
    <t>For HTY customer Pioneer  and PHK customer ,CPO-PG-PHK-2025-03-0028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</si>
</sst>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horizontal="right"/>
      <protection locked="0"/>
    </xf>
    <xf numFmtId="2" fontId="2" fillId="0" borderId="1" xfId="0" applyNumberFormat="1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Fleetguard</c:v>
                  </c:pt>
                  <c:pt idx="2">
                    <c:v>Engine Oil Filter</c:v>
                  </c:pt>
                  <c:pt idx="3">
                    <c:v>LF 3642</c:v>
                  </c:pt>
                  <c:pt idx="10">
                    <c:v>5</c:v>
                  </c:pt>
                  <c:pt idx="11">
                    <c:v>15.28</c:v>
                  </c:pt>
                  <c:pt idx="12">
                    <c:v>76.40</c:v>
                  </c:pt>
                </c:lvl>
                <c:lvl>
                  <c:pt idx="0">
                    <c:v>Volvo</c:v>
                  </c:pt>
                  <c:pt idx="1">
                    <c:v>TAD1641/730/33/34GE</c:v>
                  </c:pt>
                  <c:pt idx="2">
                    <c:v>Air Filter</c:v>
                  </c:pt>
                  <c:pt idx="3">
                    <c:v>21702911</c:v>
                  </c:pt>
                  <c:pt idx="4">
                    <c:v>2</c:v>
                  </c:pt>
                  <c:pt idx="5">
                    <c:v>380,000</c:v>
                  </c:pt>
                  <c:pt idx="6">
                    <c:v>760,000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-Taw Win Tun 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Fleetguard</c:v>
                  </c:pt>
                  <c:pt idx="2">
                    <c:v>Engine Oil Filter</c:v>
                  </c:pt>
                  <c:pt idx="3">
                    <c:v>LF 3642</c:v>
                  </c:pt>
                  <c:pt idx="10">
                    <c:v>5</c:v>
                  </c:pt>
                  <c:pt idx="11">
                    <c:v>15.28</c:v>
                  </c:pt>
                  <c:pt idx="12">
                    <c:v>76.40</c:v>
                  </c:pt>
                </c:lvl>
                <c:lvl>
                  <c:pt idx="0">
                    <c:v>Volvo</c:v>
                  </c:pt>
                  <c:pt idx="1">
                    <c:v>TAD1641/730/33/34GE</c:v>
                  </c:pt>
                  <c:pt idx="2">
                    <c:v>Air Filter</c:v>
                  </c:pt>
                  <c:pt idx="3">
                    <c:v>21702911</c:v>
                  </c:pt>
                  <c:pt idx="4">
                    <c:v>2</c:v>
                  </c:pt>
                  <c:pt idx="5">
                    <c:v>380,000</c:v>
                  </c:pt>
                  <c:pt idx="6">
                    <c:v>760,000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-Taw Win Tun 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 formatCode="#,##0">
                  <c:v>2</c:v>
                </c:pt>
                <c:pt idx="5" formatCode="#,##0.00">
                  <c:v>0</c:v>
                </c:pt>
                <c:pt idx="6" formatCode="#,##0">
                  <c:v>760000</c:v>
                </c:pt>
                <c:pt idx="10" formatCode="0">
                  <c:v>5</c:v>
                </c:pt>
                <c:pt idx="11" formatCode="0.00">
                  <c:v>0</c:v>
                </c:pt>
                <c:pt idx="12" formatCode="0.00">
                  <c:v>76.399999999999991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0244968"/>
        <c:axId val="270249240"/>
      </c:barChart>
      <c:catAx>
        <c:axId val="270244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249240"/>
        <c:crosses val="autoZero"/>
        <c:auto val="1"/>
        <c:lblAlgn val="ctr"/>
        <c:lblOffset val="100"/>
        <c:noMultiLvlLbl val="0"/>
      </c:catAx>
      <c:valAx>
        <c:axId val="270249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244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B1" zoomScaleNormal="100" workbookViewId="0">
      <selection activeCell="H7" sqref="H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8" t="s">
        <v>7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2:15" ht="12.75" customHeight="1" x14ac:dyDescent="0.25">
      <c r="B2" s="7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2:15" ht="142.5" customHeight="1" thickBot="1" x14ac:dyDescent="0.3">
      <c r="B3" s="36" t="s">
        <v>16</v>
      </c>
      <c r="C3" s="36"/>
      <c r="D3" s="36"/>
      <c r="E3" s="36"/>
      <c r="G3" s="36" t="s">
        <v>19</v>
      </c>
      <c r="H3" s="36"/>
      <c r="I3" s="36"/>
      <c r="J3" s="36" t="s">
        <v>17</v>
      </c>
      <c r="K3" s="36"/>
      <c r="L3" s="36"/>
      <c r="M3" s="36" t="s">
        <v>18</v>
      </c>
      <c r="N3" s="36"/>
      <c r="O3" s="36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22</v>
      </c>
      <c r="D5" s="16" t="s">
        <v>21</v>
      </c>
      <c r="E5" s="16" t="s">
        <v>20</v>
      </c>
      <c r="F5" s="21">
        <v>21702911</v>
      </c>
      <c r="G5" s="10">
        <v>2</v>
      </c>
      <c r="H5" s="23">
        <v>380000</v>
      </c>
      <c r="I5" s="23">
        <f>H5*G5</f>
        <v>760000</v>
      </c>
      <c r="J5" s="12"/>
      <c r="K5" s="19"/>
      <c r="L5" s="19"/>
      <c r="M5" s="9"/>
      <c r="N5" s="11"/>
      <c r="O5" s="19" t="s">
        <v>13</v>
      </c>
    </row>
    <row r="6" spans="2:15" ht="46.5" customHeight="1" x14ac:dyDescent="0.25">
      <c r="B6" s="9">
        <v>2</v>
      </c>
      <c r="C6" s="10" t="s">
        <v>25</v>
      </c>
      <c r="D6" s="16"/>
      <c r="E6" s="16" t="s">
        <v>24</v>
      </c>
      <c r="F6" s="21" t="s">
        <v>23</v>
      </c>
      <c r="G6" s="10"/>
      <c r="H6" s="23"/>
      <c r="I6" s="23"/>
      <c r="J6" s="10"/>
      <c r="K6" s="19"/>
      <c r="L6" s="19"/>
      <c r="M6" s="9">
        <v>5</v>
      </c>
      <c r="N6" s="11">
        <v>15.28</v>
      </c>
      <c r="O6" s="26">
        <f>N6*M6</f>
        <v>76.399999999999991</v>
      </c>
    </row>
    <row r="7" spans="2:15" ht="40.5" customHeight="1" thickBot="1" x14ac:dyDescent="0.3">
      <c r="B7" s="9"/>
      <c r="C7" s="10"/>
      <c r="D7" s="16"/>
      <c r="E7" s="16"/>
      <c r="F7" s="21"/>
      <c r="G7" s="10"/>
      <c r="H7" s="23"/>
      <c r="I7" s="23"/>
      <c r="J7" s="9"/>
      <c r="K7" s="19"/>
      <c r="L7" s="19"/>
      <c r="M7" s="9"/>
      <c r="N7" s="19"/>
      <c r="O7" s="19"/>
    </row>
    <row r="8" spans="2:15" ht="24" customHeight="1" thickBot="1" x14ac:dyDescent="0.3">
      <c r="B8" s="17" t="s">
        <v>5</v>
      </c>
      <c r="C8" s="17"/>
      <c r="D8" s="17"/>
      <c r="E8" s="17"/>
      <c r="F8" s="17"/>
      <c r="G8" s="20">
        <f>G5+G6+G7</f>
        <v>2</v>
      </c>
      <c r="H8" s="25" t="s">
        <v>14</v>
      </c>
      <c r="I8" s="22">
        <f>SUM(I5:I6)</f>
        <v>760000</v>
      </c>
      <c r="J8" s="13"/>
      <c r="K8" s="22"/>
      <c r="L8" s="22"/>
      <c r="M8" s="18">
        <f>M6</f>
        <v>5</v>
      </c>
      <c r="N8" s="24" t="s">
        <v>15</v>
      </c>
      <c r="O8" s="24">
        <f>O6</f>
        <v>76.399999999999991</v>
      </c>
    </row>
    <row r="9" spans="2:15" ht="10.5" customHeight="1" thickBot="1" x14ac:dyDescent="0.3">
      <c r="B9" s="14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/>
    </row>
    <row r="10" spans="2:15" ht="18.75" customHeight="1" thickBot="1" x14ac:dyDescent="0.3">
      <c r="B10" s="37" t="s">
        <v>10</v>
      </c>
      <c r="C10" s="38"/>
      <c r="D10" s="39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1"/>
    </row>
    <row r="11" spans="2:15" ht="33" customHeight="1" thickBot="1" x14ac:dyDescent="0.3">
      <c r="B11" s="33" t="s">
        <v>6</v>
      </c>
      <c r="C11" s="34"/>
      <c r="D11" s="29" t="s">
        <v>26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30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5"/>
      <c r="M22" s="27" t="s">
        <v>11</v>
      </c>
      <c r="N22" s="27"/>
      <c r="O22" s="27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2025-03-10T04:20:58Z</dcterms:modified>
</cp:coreProperties>
</file>